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ДАНЬКО\Сессия 17 от 17.12.2019\РЕШЕНИЯ СЕССИИ\Приложение к 17(5)-388 (Бюджет)\"/>
    </mc:Choice>
  </mc:AlternateContent>
  <bookViews>
    <workbookView xWindow="0" yWindow="0" windowWidth="28800" windowHeight="12440" tabRatio="702"/>
  </bookViews>
  <sheets>
    <sheet name="текущий" sheetId="7" r:id="rId1"/>
  </sheets>
  <definedNames>
    <definedName name="_xlnm._FilterDatabase" localSheetId="0" hidden="1">текущий!$A$12:$T$71</definedName>
    <definedName name="_xlnm.Print_Titles" localSheetId="0">текущий!$8:$11</definedName>
    <definedName name="_xlnm.Print_Area" localSheetId="0">текущий!$A$1:$H$92</definedName>
  </definedNames>
  <calcPr calcId="152511"/>
</workbook>
</file>

<file path=xl/calcChain.xml><?xml version="1.0" encoding="utf-8"?>
<calcChain xmlns="http://schemas.openxmlformats.org/spreadsheetml/2006/main">
  <c r="A16" i="7" l="1"/>
  <c r="A17" i="7" s="1"/>
  <c r="A18" i="7" s="1"/>
  <c r="A19" i="7" s="1"/>
  <c r="A20" i="7" s="1"/>
  <c r="A21" i="7" s="1"/>
  <c r="A22" i="7" s="1"/>
  <c r="A23" i="7" s="1"/>
  <c r="A24" i="7" s="1"/>
  <c r="A25" i="7" s="1"/>
  <c r="A26" i="7" s="1"/>
  <c r="A27" i="7" s="1"/>
  <c r="A28" i="7" s="1"/>
  <c r="A29" i="7" s="1"/>
  <c r="A30" i="7" s="1"/>
  <c r="A31" i="7" s="1"/>
  <c r="A32" i="7" s="1"/>
  <c r="A33" i="7" s="1"/>
  <c r="A34" i="7" s="1"/>
  <c r="A35" i="7" s="1"/>
  <c r="A36" i="7" s="1"/>
  <c r="A37" i="7" s="1"/>
  <c r="A38" i="7" s="1"/>
  <c r="A39" i="7" s="1"/>
  <c r="A40" i="7" s="1"/>
  <c r="A41" i="7" s="1"/>
  <c r="A42" i="7" s="1"/>
  <c r="A43" i="7" s="1"/>
  <c r="A44" i="7" s="1"/>
  <c r="A45" i="7" s="1"/>
  <c r="A46" i="7" s="1"/>
  <c r="A47" i="7" s="1"/>
  <c r="A48" i="7" s="1"/>
  <c r="A49" i="7" s="1"/>
  <c r="A50" i="7" s="1"/>
  <c r="A51" i="7" s="1"/>
  <c r="A52" i="7" s="1"/>
  <c r="A53" i="7" s="1"/>
  <c r="A54" i="7" s="1"/>
  <c r="A55" i="7" s="1"/>
  <c r="A56" i="7" s="1"/>
  <c r="A57" i="7" s="1"/>
  <c r="A58" i="7" s="1"/>
  <c r="A59" i="7" s="1"/>
  <c r="A60" i="7" s="1"/>
  <c r="A61" i="7" s="1"/>
  <c r="A62" i="7" s="1"/>
  <c r="A63" i="7" s="1"/>
  <c r="A64" i="7" s="1"/>
  <c r="A65" i="7" s="1"/>
  <c r="A66" i="7" s="1"/>
  <c r="A67" i="7" s="1"/>
  <c r="A68" i="7" s="1"/>
  <c r="A69" i="7" s="1"/>
  <c r="A70" i="7" s="1"/>
  <c r="A71" i="7" s="1"/>
  <c r="A72" i="7" s="1"/>
  <c r="A73" i="7" s="1"/>
  <c r="A74" i="7" s="1"/>
  <c r="A75" i="7" s="1"/>
  <c r="A76" i="7" s="1"/>
  <c r="A77" i="7" s="1"/>
  <c r="A78" i="7" s="1"/>
  <c r="A79" i="7" s="1"/>
  <c r="A80" i="7" s="1"/>
  <c r="A81" i="7" s="1"/>
  <c r="A82" i="7" s="1"/>
  <c r="A83" i="7" s="1"/>
  <c r="A84" i="7" s="1"/>
  <c r="A85" i="7" s="1"/>
  <c r="A86" i="7" s="1"/>
  <c r="A87" i="7" s="1"/>
  <c r="A88" i="7" s="1"/>
  <c r="A89" i="7" s="1"/>
  <c r="A90" i="7" s="1"/>
  <c r="A91" i="7" s="1"/>
  <c r="A92" i="7" s="1"/>
  <c r="A15" i="7"/>
  <c r="A14" i="7"/>
  <c r="G70" i="7" l="1"/>
  <c r="G66" i="7"/>
  <c r="G55" i="7"/>
  <c r="G51" i="7"/>
  <c r="G49" i="7"/>
  <c r="G47" i="7"/>
  <c r="F70" i="7"/>
  <c r="F66" i="7"/>
  <c r="F55" i="7"/>
  <c r="F51" i="7"/>
  <c r="F49" i="7"/>
  <c r="F47" i="7"/>
  <c r="D90" i="7"/>
  <c r="D80" i="7"/>
  <c r="D66" i="7"/>
  <c r="D49" i="7"/>
  <c r="D47" i="7"/>
  <c r="C90" i="7"/>
  <c r="C80" i="7"/>
  <c r="C66" i="7"/>
  <c r="C49" i="7"/>
  <c r="C47" i="7"/>
</calcChain>
</file>

<file path=xl/sharedStrings.xml><?xml version="1.0" encoding="utf-8"?>
<sst xmlns="http://schemas.openxmlformats.org/spreadsheetml/2006/main" count="99" uniqueCount="95">
  <si>
    <t>№ п/п</t>
  </si>
  <si>
    <t>к решению Норильского городского</t>
  </si>
  <si>
    <t>Совета депутатов</t>
  </si>
  <si>
    <t>Наименование объектов</t>
  </si>
  <si>
    <t>в том числе:</t>
  </si>
  <si>
    <t>местный бюджет</t>
  </si>
  <si>
    <t>ПСД</t>
  </si>
  <si>
    <t>ВСЕГО</t>
  </si>
  <si>
    <t>тыс. руб.</t>
  </si>
  <si>
    <t>Здание МАУ ДО "Норильский центр безопасности движения", г. Норильск, Центральный район, пр. Молодежный, д. 9</t>
  </si>
  <si>
    <t>Здание МБДОУ "Детский сад № 73 "Веселые человечки", г. Норильск, Центральный район, ул. Комсомольская, д. 21</t>
  </si>
  <si>
    <t>Здание МБОУ "Лицей № 3", корп. 2, г. Норильск, Центральный район, ул. Набережная Урванцева, д. 35</t>
  </si>
  <si>
    <t>Здание МБУ ДО "Кайерканская детская школа искусств", г. Норильск, район Кайеркан, ул. Школьная, д. 8</t>
  </si>
  <si>
    <t>Сумма на 2021 год</t>
  </si>
  <si>
    <t>Здание МБУ "Музейно-выставочный комплекс "Музей Норильска", г. Норильск, Центральный район, просп. Ленинский, д. 14</t>
  </si>
  <si>
    <t>Здание МБУ "Централизованная библиотечная система", Городская публичная библиотека, г. Норильск, Центральный район, просп. Ленинский, д. 20 А</t>
  </si>
  <si>
    <t>Здание МБУК "Городской центр культуры", г. Норильск, Центральный район, ул. Орджоникидзе, д. 15</t>
  </si>
  <si>
    <t>Здание МБУК "КДЦ "Юбилейный", г. Норильск, район Кайеркан, ул. Шахтерская, д. 14</t>
  </si>
  <si>
    <t>Помещения МБУ "Музейно-выставочный комплекс "Музей Норильска", г. Норильск, район Талнах, ул. Енисейская, д. 8 А</t>
  </si>
  <si>
    <t>Помещения МБУ "Централизованная библиотечная система", филиал № 3, г. Норильск, Центральный район, пр. Котульского, д. 15</t>
  </si>
  <si>
    <t>Помещения МБУ "Централизованная библиотечная система", филиал № 4, г. Норильск, Центральный район, пр. Солнечный, д. 2</t>
  </si>
  <si>
    <t>Помещения МУ "Управление по делам культуры и искусства Администрации города Норильска", г. Норильск, Центральный район, ул. Пушкина, д. 12</t>
  </si>
  <si>
    <t>Здание МБУ "Дворец спорта "Арктика", г. Норильск, Центральный район, ул. Комсомольская, д. 46 А ("Крытый каток "Льдинка")</t>
  </si>
  <si>
    <t>Здание МБУ "Дом спорта "БОКМО", г. Норильск, Центральный район, пл. Металлургов, д. 25 А ("Спортивный зал "Геркулес")</t>
  </si>
  <si>
    <t>Здание МБУ "Спортивный комплекс "Кайеркан", Плавательный бассейн, г. Норильск, район Кайеркан, ул. Надеждинская, д. 16 А</t>
  </si>
  <si>
    <t>Здание МБУ "Спортивный комплекс "Талнах", Плавательный бассейн, г. Норильск, район Талнах, ул. Таймырская, д. 11</t>
  </si>
  <si>
    <t>Здание МБУ "Спортивный комплекс "Талнах", г. Норильск, район Талнах, ул. Новая, д. 11 А ("СОЦ" "ВОСТОК")</t>
  </si>
  <si>
    <t>Здание Администрации города Норильска, г. Норильск, Центральный район, просп. Ленинский, д. 24 А</t>
  </si>
  <si>
    <t>Сумма на 2022 год</t>
  </si>
  <si>
    <t>Здание МБДОУ "Детский сад № 68 "Ладушки", корп. 1, г. Норильск, Центральный район, ул. Московская, д. 10</t>
  </si>
  <si>
    <t>Здание МБОУ "Гимназия № 7", корп. 2, г. Норильск, Центральный район, просп. Ленинский, д. 37 В</t>
  </si>
  <si>
    <t>Здание МБОУ "СШ № 20", г. Норильск, район Талнах, ул. Маслова, д. 1</t>
  </si>
  <si>
    <t>Здание МБУ ДО "Талнахская детская школа искусств", г. Норильск, район Талнах, ул. Горняков, д. 9</t>
  </si>
  <si>
    <t>Здание МБУК "КДЦ им.Вл. Высоцкого", г. Норильск, район Талнах, ул. Строителей, д. 17</t>
  </si>
  <si>
    <t>Здание МБУК "КДЦ им.Вл. Высоцкого", г. Норильск, район Талнах, ул. Строителей, д. 25</t>
  </si>
  <si>
    <t>Здание МБУК "КДЦ "Юбилейный", г. Норильск, район Кайеркан, ул. Школьная, д. 17 А</t>
  </si>
  <si>
    <t xml:space="preserve">Здание МБУ "Дворец спорта "Арктика", г. Норильск, Центральный район, ул. Набережная Урванцева, д. 53 </t>
  </si>
  <si>
    <t>Здание МБУ "Дом спорта "БОКМО", г. Норильск, Центральный район, ул. Талнахская, д. 68 А</t>
  </si>
  <si>
    <t xml:space="preserve">Объект МБУ "Стадион "Заполярник", г. Норильск, Центральный район, ул. Пушкина, д. 7 </t>
  </si>
  <si>
    <t>Здание МБУ "СШ № 4", г. Норильск, район Талнах, ул. Энтузиастов, д. 9</t>
  </si>
  <si>
    <t>Нежилое отдельно стоящее здание (Красноярский край, город Норильск, район Талнах, ул. Космонавтов, зд. 15 А) муниципального бюджетного учреждения "Спортивный комплекс "Талнах"</t>
  </si>
  <si>
    <t>Помещения МБУ "Молодежный центр", г. Норильск, район Кайеркан, ул. Школьная, д. 10</t>
  </si>
  <si>
    <t>Здание административно-общественного центра поселка Снежногорск, ул. Хантайская Набережная, д. 10</t>
  </si>
  <si>
    <t xml:space="preserve">АБК с гаражами, Красноярский край, г. Норильск, район Центральный, ул. Октябрьская, д. 1 В </t>
  </si>
  <si>
    <t>Здание МБДОУ "Детский сад № 4 "Колокольчик", г. Норильск, район Талнах, ул. Горняков, д. 13</t>
  </si>
  <si>
    <t>Здание МБДОУ "Детский сад № 14 "Олененок", корп. 2, г. Норильск, Центральный район, ул. Бегичева, д. 39 Б</t>
  </si>
  <si>
    <t>Здание МБДОУ "Детский сад  № 18 "Полянка", г. Норильск,  район Талнах, ул. М. Кравца, д. 20</t>
  </si>
  <si>
    <t>Здание МБДОУ "Детский сад № 24 "Родничок", г. Норильск, Центральный район, ул. Лауреатов, д. 69</t>
  </si>
  <si>
    <t>Здание МБДОУ "Детский сад № 71 "Антошка", г. Норильск, Центральный район, ул. Нансена, д. 34</t>
  </si>
  <si>
    <t>Здание МБДОУ "Детский сад № 75 "Зайчонок", г. Норильск, район Кайеркан, ул. Первомайская, д. 36</t>
  </si>
  <si>
    <t>Здание МБДОУ "Детский сад № 78 "Василек", г. Норильск, Центральный район, ул. Набережная Урванцева, д. 43</t>
  </si>
  <si>
    <t>Помещения МБДОУ "Детский сад № 82 "Сказка", корп. 2, г. Норильск, Центральный район, ул. Комсомольская, д. 18</t>
  </si>
  <si>
    <t>Здание МБДОУ "Детский сад № 84 "Голубок", г. Норильск,  район Кайеркан, ул. Первомайская, д. 6</t>
  </si>
  <si>
    <t>Здание МБДОУ "Детский сад № 90 "Цветик-семицветик", г. Норильск, Центральный район, ул. Талнахская, д. 1 А</t>
  </si>
  <si>
    <t>Здание МБОУ "Гимназия № 1", корп. 3, г. Норильск, Центральный район, ул. Талнахская, д. 23, строение 1</t>
  </si>
  <si>
    <t>Здание МБОУ "Гимназия № 7", корп. 1, г. Норильск, Центральный район, просп. Ленинский, д. 45 В</t>
  </si>
  <si>
    <t>Здание МАОУ "Гимназия № 48", г. Норильск, район Талнах, ул. Бауманская, д. 15</t>
  </si>
  <si>
    <t>Здание МБОУ "СШ № 1", корп. 1, г. Норильск, Центральный район, ул. Комсомольская, д. 6</t>
  </si>
  <si>
    <t>Здание МБОУ "СШ № 6", г. Норильск, Центральный район, ул. Комсомольская, д. 16</t>
  </si>
  <si>
    <t xml:space="preserve">Здание МБОУ "СШ № 16", г. Норильск, Центральный район, пр. Молодежный, д. 17 </t>
  </si>
  <si>
    <t>Здание МБОУ "СШ № 28", корп. 2, г. Норильск, Центральный район, ул. Талнахская, д. 54</t>
  </si>
  <si>
    <t>Здание МБОУ "СШ № 29", г. Норильск, Центральный район, ул. Павлова, д. 21 А</t>
  </si>
  <si>
    <t>Здание МБОУ "СШ № 37", г. Норильск, район Кайеркан, ул. Первомайская, д. 34</t>
  </si>
  <si>
    <t>Здание МБОУ "СШ № 38", корп. 1, г. Норильск, район Талнах, ул. Енисейская, д. 26</t>
  </si>
  <si>
    <t>Помещения МАУ ДО "ДТДМ", г. Норильск, Центральный район, ул. Комсомольская, д. 12</t>
  </si>
  <si>
    <t>Здания МБУ ДО "СДЮТиЭ" СОК Оганер, г. Норильск, Центральный район, ул. Вальковская, д. 18</t>
  </si>
  <si>
    <t>Здание МБУ ДО "Норильская детская школа искусств", г. Норильск, Центральный район, ул. Б. Хмельницкого, д. 17 А</t>
  </si>
  <si>
    <t>Здание МБУ ДО "Норильская детская музыкальная школа", г. Норильск, Центральный район, пр. Молодежный, д. 13</t>
  </si>
  <si>
    <t>Здание МБУ ДО "Оганерская детская школа искусств", г. Норильск, Центральный район, ул. Озерная, д. 4</t>
  </si>
  <si>
    <t>Здание МБУ "Централизованная библиотечная система", Талнахская городская библиотека, г. Норильск, район Талнах, ул. Диксона, д. 9</t>
  </si>
  <si>
    <t>Помещения МБУ "Централизованная библиотечная система", филиал № 1, г. Норильск, район Кайеркан, ул. Первомайская, д. 42</t>
  </si>
  <si>
    <t>Помещения МБУ "Централизованная библиотечная система", филиал № 2, г. Норильск, Центральный район, ул. Югославская, д. 14</t>
  </si>
  <si>
    <t>Помещения МБУ "Централизованная библиотечная система", филиал № 6, г. Норильск, район Талнах, ул. Энтузиастов, д. 1 А</t>
  </si>
  <si>
    <t>Помещения МБУ "Централизованная библиотечная система", филиал № 8, г. Норильск, район Кайеркан, ул. Строительная, д. 2 А</t>
  </si>
  <si>
    <t>Помещения МБУ "Централизованная библиотечная система", филиал № 10, г. Норильск, район Кайеркан, ул. Строительная, д. 2 А</t>
  </si>
  <si>
    <t>Помещения МБУ "Музейно-выставочный комплекс "Музей Норильска", г. Норильск, Центральный район, ул. Талнахская, д. 78</t>
  </si>
  <si>
    <t>Помещения МБУК "ГЦК", Снежногорский филиал, пос. Снежногорск, ул. Хантайская Набережная, д. 10</t>
  </si>
  <si>
    <t>Здание МБУ "Лыжная база "Оль-Гуль", г. Норильск, Вальковское шоссе</t>
  </si>
  <si>
    <t>Здание МБУ "Спортивный комплекс "Талнах", г. Норильск, район Талнах, ул. Строителей, д. 23 ("Спортивный зал "ГОРНЯК")</t>
  </si>
  <si>
    <r>
      <t>Помещения</t>
    </r>
    <r>
      <rPr>
        <sz val="11"/>
        <color indexed="10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МБУ "Молодежный центр", г. Норильск, район Талнах, ул. М. Кравца, д. 22</t>
    </r>
  </si>
  <si>
    <t>Объект МБУ "Спортивный комплекс "Талнах" Горнолыжная база "Гора отдельная", г. Норильск, район Талнах, д. 5, 5 А, 5 Б</t>
  </si>
  <si>
    <t>Помещения Управления по спорту Администрации города Норильска, г. Норильск, Центральный район, ул. Комсомольская, д. 4</t>
  </si>
  <si>
    <t>Помещения отдела опеки и попечительства над несовершеннолетними Администрации города Норильска, г. Норильск, Центральный район, просп. Ленинский, д. 1</t>
  </si>
  <si>
    <t>Помещения Администрации города Норильска, г. Норильск, Центральный район, ул. Б. Хмельницкого, д. 18  (Финансовое управление)</t>
  </si>
  <si>
    <t>Здание Кайерканского территориального управления Администрации города Норильска, г. Норильск, район Кайеркан, ул. Шахтёрская, д. 9 А</t>
  </si>
  <si>
    <t>Нежилое отдельно стоящее здание, расположенное по адресу: г. Норильск, Центральный район, ул. Б. Хмельницкого, д. 18</t>
  </si>
  <si>
    <t>Часть гаража-стоянки а/к № 3, гараж-стоянка и АБК а/к № 3, г. Норильск, район Талнах, район шахты "Маяк" рудника "Комсомольский", автоколонна № 3 МУП "НПОПАТ", район строения 1</t>
  </si>
  <si>
    <t xml:space="preserve">АБК, участок капитального ремонта (УКР), гараж-стоянка автоколонны № 4, нефтеловушка а/к № 4, Красноярский край, г. Норильск, район Центральный, 14 км автодороги Норильск-Алыкель, район НМЗ, строение 31 </t>
  </si>
  <si>
    <t>Здание МКУ "Управление капитальных ремонтов и строительства",  г. Норильск, Центральный район, ул. Кирова, д. 21</t>
  </si>
  <si>
    <t>Помещения Управления жилищного фонда Администрации города Норильска, г. Норильск, Центральный район, просп. Ленинский  д. 40, корп. 4</t>
  </si>
  <si>
    <t>Здание МКУ "Норильский городской архив", г. Норильск, Центральный район, ул. Мира, д. 1 А</t>
  </si>
  <si>
    <t>местный 
бюджет</t>
  </si>
  <si>
    <t>Приложение № 23</t>
  </si>
  <si>
    <t>Мероприятия по текущему ремонту объектов недвижимого имущества, 
находящихся в муниципальной собственности, на плановый период 2021 и 2022 годов</t>
  </si>
  <si>
    <t xml:space="preserve">  от 17 декабря 2019 № 17/5-388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</si>
</sst>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0.0"/>
    <numFmt numFmtId="165" formatCode="_-* #,##0.0_р_._-;\-* #,##0.0_р_._-;_-* &quot;-&quot;?_р_._-;_-@_-"/>
    <numFmt numFmtId="166" formatCode="#,##0.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14" fillId="0" borderId="0"/>
    <xf numFmtId="43" fontId="1" fillId="0" borderId="0" applyFont="0" applyFill="0" applyBorder="0" applyAlignment="0" applyProtection="0"/>
  </cellStyleXfs>
  <cellXfs count="52">
    <xf numFmtId="0" fontId="0" fillId="0" borderId="0" xfId="0"/>
    <xf numFmtId="0" fontId="4" fillId="0" borderId="0" xfId="0" applyFont="1" applyFill="1" applyAlignment="1">
      <alignment vertical="center"/>
    </xf>
    <xf numFmtId="0" fontId="9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right" vertical="center"/>
    </xf>
    <xf numFmtId="49" fontId="4" fillId="0" borderId="0" xfId="0" applyNumberFormat="1" applyFont="1" applyFill="1" applyAlignment="1">
      <alignment horizontal="right" vertical="center"/>
    </xf>
    <xf numFmtId="0" fontId="6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right" vertical="center" wrapText="1"/>
    </xf>
    <xf numFmtId="165" fontId="4" fillId="0" borderId="0" xfId="0" applyNumberFormat="1" applyFont="1" applyFill="1" applyAlignment="1">
      <alignment vertical="center"/>
    </xf>
    <xf numFmtId="1" fontId="7" fillId="0" borderId="1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/>
    </xf>
    <xf numFmtId="1" fontId="10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vertical="center"/>
    </xf>
    <xf numFmtId="1" fontId="2" fillId="0" borderId="1" xfId="0" applyNumberFormat="1" applyFont="1" applyFill="1" applyBorder="1" applyAlignment="1">
      <alignment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165" fontId="7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166" fontId="4" fillId="0" borderId="1" xfId="0" applyNumberFormat="1" applyFont="1" applyFill="1" applyBorder="1" applyAlignment="1">
      <alignment horizontal="left" vertical="center" wrapText="1"/>
    </xf>
    <xf numFmtId="0" fontId="4" fillId="0" borderId="1" xfId="1" applyNumberFormat="1" applyFont="1" applyFill="1" applyBorder="1" applyAlignment="1">
      <alignment horizontal="left" vertical="center" wrapText="1" shrinkToFit="1"/>
    </xf>
    <xf numFmtId="0" fontId="4" fillId="0" borderId="1" xfId="0" applyNumberFormat="1" applyFont="1" applyFill="1" applyBorder="1" applyAlignment="1">
      <alignment horizontal="left" vertical="center" wrapText="1" shrinkToFit="1"/>
    </xf>
    <xf numFmtId="0" fontId="4" fillId="0" borderId="0" xfId="0" applyFont="1" applyFill="1" applyAlignment="1">
      <alignment horizontal="left" vertical="center"/>
    </xf>
    <xf numFmtId="0" fontId="4" fillId="0" borderId="1" xfId="0" applyNumberFormat="1" applyFont="1" applyFill="1" applyBorder="1" applyAlignment="1">
      <alignment horizontal="left" vertical="center" wrapText="1"/>
    </xf>
    <xf numFmtId="1" fontId="4" fillId="0" borderId="1" xfId="0" applyNumberFormat="1" applyFont="1" applyFill="1" applyBorder="1" applyAlignment="1">
      <alignment horizontal="left" vertical="center" wrapText="1"/>
    </xf>
    <xf numFmtId="166" fontId="4" fillId="0" borderId="1" xfId="0" applyNumberFormat="1" applyFont="1" applyFill="1" applyBorder="1" applyAlignment="1">
      <alignment horizontal="left" vertical="center" wrapText="1" shrinkToFit="1"/>
    </xf>
    <xf numFmtId="0" fontId="4" fillId="0" borderId="1" xfId="0" applyNumberFormat="1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left" vertical="center" wrapText="1"/>
    </xf>
    <xf numFmtId="49" fontId="15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0" fontId="4" fillId="0" borderId="2" xfId="0" applyNumberFormat="1" applyFont="1" applyFill="1" applyBorder="1" applyAlignment="1">
      <alignment vertical="center" wrapText="1"/>
    </xf>
    <xf numFmtId="49" fontId="15" fillId="2" borderId="1" xfId="0" applyNumberFormat="1" applyFont="1" applyFill="1" applyBorder="1" applyAlignment="1">
      <alignment horizontal="left" vertical="center" wrapText="1"/>
    </xf>
    <xf numFmtId="1" fontId="4" fillId="2" borderId="1" xfId="0" applyNumberFormat="1" applyFont="1" applyFill="1" applyBorder="1" applyAlignment="1">
      <alignment horizontal="left" vertical="center" wrapText="1"/>
    </xf>
    <xf numFmtId="165" fontId="15" fillId="0" borderId="1" xfId="0" applyNumberFormat="1" applyFont="1" applyBorder="1" applyAlignment="1">
      <alignment horizontal="center" vertical="center"/>
    </xf>
    <xf numFmtId="165" fontId="15" fillId="0" borderId="1" xfId="0" applyNumberFormat="1" applyFont="1" applyFill="1" applyBorder="1" applyAlignment="1">
      <alignment horizontal="center" vertical="center"/>
    </xf>
    <xf numFmtId="165" fontId="15" fillId="0" borderId="2" xfId="0" applyNumberFormat="1" applyFont="1" applyBorder="1" applyAlignment="1">
      <alignment horizontal="center" vertical="center"/>
    </xf>
    <xf numFmtId="165" fontId="15" fillId="0" borderId="1" xfId="0" applyNumberFormat="1" applyFont="1" applyBorder="1"/>
    <xf numFmtId="165" fontId="15" fillId="0" borderId="0" xfId="0" applyNumberFormat="1" applyFont="1"/>
    <xf numFmtId="165" fontId="15" fillId="0" borderId="0" xfId="0" applyNumberFormat="1" applyFont="1" applyAlignment="1">
      <alignment horizontal="center" vertical="center"/>
    </xf>
    <xf numFmtId="165" fontId="8" fillId="0" borderId="1" xfId="3" applyNumberFormat="1" applyFont="1" applyFill="1" applyBorder="1" applyAlignment="1" applyProtection="1">
      <alignment horizontal="center" vertical="center" wrapText="1"/>
    </xf>
    <xf numFmtId="165" fontId="15" fillId="0" borderId="3" xfId="0" applyNumberFormat="1" applyFont="1" applyBorder="1"/>
    <xf numFmtId="165" fontId="16" fillId="0" borderId="1" xfId="0" applyNumberFormat="1" applyFont="1" applyBorder="1" applyAlignment="1">
      <alignment horizontal="center" vertical="center"/>
    </xf>
    <xf numFmtId="165" fontId="16" fillId="0" borderId="1" xfId="0" applyNumberFormat="1" applyFont="1" applyFill="1" applyBorder="1" applyAlignment="1">
      <alignment horizontal="center" vertical="center"/>
    </xf>
    <xf numFmtId="165" fontId="16" fillId="0" borderId="1" xfId="0" applyNumberFormat="1" applyFont="1" applyBorder="1"/>
    <xf numFmtId="165" fontId="13" fillId="0" borderId="1" xfId="3" applyNumberFormat="1" applyFont="1" applyFill="1" applyBorder="1" applyAlignment="1" applyProtection="1">
      <alignment horizontal="center" vertical="center" wrapText="1"/>
    </xf>
    <xf numFmtId="0" fontId="17" fillId="0" borderId="0" xfId="0" applyFont="1" applyFill="1" applyBorder="1" applyAlignment="1">
      <alignment horizontal="right" vertical="center"/>
    </xf>
    <xf numFmtId="49" fontId="17" fillId="0" borderId="0" xfId="0" applyNumberFormat="1" applyFont="1" applyFill="1" applyAlignment="1">
      <alignment horizontal="right" vertical="center"/>
    </xf>
    <xf numFmtId="164" fontId="7" fillId="0" borderId="1" xfId="0" applyNumberFormat="1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3" xfId="2"/>
    <cellStyle name="Финансовый" xfId="3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T92"/>
  <sheetViews>
    <sheetView tabSelected="1" view="pageBreakPreview" zoomScale="85" zoomScaleNormal="100" zoomScaleSheetLayoutView="85" workbookViewId="0">
      <selection activeCell="B23" sqref="B23"/>
    </sheetView>
  </sheetViews>
  <sheetFormatPr defaultColWidth="9.1796875" defaultRowHeight="15.5" x14ac:dyDescent="0.35"/>
  <cols>
    <col min="1" max="1" width="4.26953125" style="1" customWidth="1"/>
    <col min="2" max="2" width="66" style="1" customWidth="1"/>
    <col min="3" max="3" width="14.453125" style="2" customWidth="1"/>
    <col min="4" max="4" width="14" style="3" customWidth="1"/>
    <col min="5" max="5" width="13.81640625" style="3" customWidth="1"/>
    <col min="6" max="6" width="14.54296875" style="1" customWidth="1"/>
    <col min="7" max="7" width="15.1796875" style="1" customWidth="1"/>
    <col min="8" max="8" width="14.453125" style="1" customWidth="1"/>
    <col min="9" max="11" width="9.1796875" style="1"/>
    <col min="12" max="13" width="12.26953125" style="1" bestFit="1" customWidth="1"/>
    <col min="14" max="16384" width="9.1796875" style="1"/>
  </cols>
  <sheetData>
    <row r="1" spans="1:20" ht="16.5" x14ac:dyDescent="0.35">
      <c r="E1" s="4"/>
      <c r="H1" s="46" t="s">
        <v>92</v>
      </c>
    </row>
    <row r="2" spans="1:20" ht="16.5" x14ac:dyDescent="0.35">
      <c r="E2" s="4"/>
      <c r="H2" s="46" t="s">
        <v>1</v>
      </c>
    </row>
    <row r="3" spans="1:20" ht="16.5" x14ac:dyDescent="0.35">
      <c r="E3" s="4"/>
      <c r="H3" s="46" t="s">
        <v>2</v>
      </c>
    </row>
    <row r="4" spans="1:20" ht="16.5" x14ac:dyDescent="0.35">
      <c r="E4" s="5"/>
      <c r="H4" s="47" t="s">
        <v>94</v>
      </c>
    </row>
    <row r="5" spans="1:20" x14ac:dyDescent="0.35">
      <c r="H5" s="3"/>
    </row>
    <row r="6" spans="1:20" ht="36.75" customHeight="1" x14ac:dyDescent="0.35">
      <c r="A6" s="49" t="s">
        <v>93</v>
      </c>
      <c r="B6" s="49"/>
      <c r="C6" s="49"/>
      <c r="D6" s="49"/>
      <c r="E6" s="49"/>
      <c r="F6" s="49"/>
      <c r="G6" s="49"/>
      <c r="H6" s="49"/>
    </row>
    <row r="7" spans="1:20" ht="17.5" x14ac:dyDescent="0.35">
      <c r="B7" s="6"/>
      <c r="C7" s="7"/>
      <c r="D7" s="6"/>
      <c r="E7" s="8"/>
      <c r="H7" s="8" t="s">
        <v>8</v>
      </c>
      <c r="L7" s="9"/>
      <c r="M7" s="9"/>
    </row>
    <row r="8" spans="1:20" s="12" customFormat="1" ht="15.75" customHeight="1" x14ac:dyDescent="0.35">
      <c r="A8" s="51" t="s">
        <v>0</v>
      </c>
      <c r="B8" s="51" t="s">
        <v>3</v>
      </c>
      <c r="C8" s="48" t="s">
        <v>13</v>
      </c>
      <c r="D8" s="50" t="s">
        <v>4</v>
      </c>
      <c r="E8" s="50"/>
      <c r="F8" s="48" t="s">
        <v>28</v>
      </c>
      <c r="G8" s="50" t="s">
        <v>4</v>
      </c>
      <c r="H8" s="50"/>
    </row>
    <row r="9" spans="1:20" s="12" customFormat="1" ht="15" x14ac:dyDescent="0.35">
      <c r="A9" s="51"/>
      <c r="B9" s="51"/>
      <c r="C9" s="48"/>
      <c r="D9" s="48" t="s">
        <v>5</v>
      </c>
      <c r="E9" s="11" t="s">
        <v>4</v>
      </c>
      <c r="F9" s="48"/>
      <c r="G9" s="48" t="s">
        <v>91</v>
      </c>
      <c r="H9" s="11" t="s">
        <v>4</v>
      </c>
    </row>
    <row r="10" spans="1:20" s="12" customFormat="1" ht="15" x14ac:dyDescent="0.35">
      <c r="A10" s="51"/>
      <c r="B10" s="51"/>
      <c r="C10" s="48"/>
      <c r="D10" s="48"/>
      <c r="E10" s="10" t="s">
        <v>6</v>
      </c>
      <c r="F10" s="48"/>
      <c r="G10" s="48"/>
      <c r="H10" s="10" t="s">
        <v>6</v>
      </c>
    </row>
    <row r="11" spans="1:20" s="14" customFormat="1" ht="13" x14ac:dyDescent="0.35">
      <c r="A11" s="13">
        <v>1</v>
      </c>
      <c r="B11" s="13">
        <v>2</v>
      </c>
      <c r="C11" s="13">
        <v>3</v>
      </c>
      <c r="D11" s="13">
        <v>4</v>
      </c>
      <c r="E11" s="13">
        <v>5</v>
      </c>
      <c r="F11" s="13">
        <v>6</v>
      </c>
      <c r="G11" s="13">
        <v>7</v>
      </c>
      <c r="H11" s="13">
        <v>8</v>
      </c>
    </row>
    <row r="12" spans="1:20" ht="15" x14ac:dyDescent="0.35">
      <c r="A12" s="15"/>
      <c r="B12" s="16" t="s">
        <v>7</v>
      </c>
      <c r="C12" s="17">
        <v>125481.9</v>
      </c>
      <c r="D12" s="17">
        <v>125481.9</v>
      </c>
      <c r="E12" s="17">
        <v>1300</v>
      </c>
      <c r="F12" s="17">
        <v>117970</v>
      </c>
      <c r="G12" s="17">
        <v>117970</v>
      </c>
      <c r="H12" s="17">
        <v>2050</v>
      </c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</row>
    <row r="13" spans="1:20" ht="28" x14ac:dyDescent="0.35">
      <c r="A13" s="18">
        <v>1</v>
      </c>
      <c r="B13" s="19" t="s">
        <v>44</v>
      </c>
      <c r="C13" s="42">
        <v>500</v>
      </c>
      <c r="D13" s="34">
        <v>500</v>
      </c>
      <c r="E13" s="34">
        <v>0</v>
      </c>
      <c r="F13" s="42">
        <v>1700</v>
      </c>
      <c r="G13" s="34">
        <v>1700</v>
      </c>
      <c r="H13" s="34">
        <v>0</v>
      </c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</row>
    <row r="14" spans="1:20" ht="28" x14ac:dyDescent="0.35">
      <c r="A14" s="18">
        <f>A13+1</f>
        <v>2</v>
      </c>
      <c r="B14" s="31" t="s">
        <v>45</v>
      </c>
      <c r="C14" s="43">
        <v>1400</v>
      </c>
      <c r="D14" s="35">
        <v>1400</v>
      </c>
      <c r="E14" s="34">
        <v>0</v>
      </c>
      <c r="F14" s="42">
        <v>8000</v>
      </c>
      <c r="G14" s="34">
        <v>8000</v>
      </c>
      <c r="H14" s="36">
        <v>0</v>
      </c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</row>
    <row r="15" spans="1:20" ht="28" x14ac:dyDescent="0.3">
      <c r="A15" s="18">
        <f t="shared" ref="A15:A78" si="0">A14+1</f>
        <v>3</v>
      </c>
      <c r="B15" s="19" t="s">
        <v>46</v>
      </c>
      <c r="C15" s="44">
        <v>0</v>
      </c>
      <c r="D15" s="37">
        <v>0</v>
      </c>
      <c r="E15" s="34">
        <v>0</v>
      </c>
      <c r="F15" s="42">
        <v>2000</v>
      </c>
      <c r="G15" s="34">
        <v>2000</v>
      </c>
      <c r="H15" s="34">
        <v>0</v>
      </c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</row>
    <row r="16" spans="1:20" ht="28" x14ac:dyDescent="0.3">
      <c r="A16" s="18">
        <f t="shared" si="0"/>
        <v>4</v>
      </c>
      <c r="B16" s="21" t="s">
        <v>47</v>
      </c>
      <c r="C16" s="44">
        <v>0</v>
      </c>
      <c r="D16" s="37">
        <v>0</v>
      </c>
      <c r="E16" s="34">
        <v>0</v>
      </c>
      <c r="F16" s="42">
        <v>3000</v>
      </c>
      <c r="G16" s="34">
        <v>3000</v>
      </c>
      <c r="H16" s="34">
        <v>0</v>
      </c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</row>
    <row r="17" spans="1:20" s="22" customFormat="1" ht="28" x14ac:dyDescent="0.3">
      <c r="A17" s="18">
        <f t="shared" si="0"/>
        <v>5</v>
      </c>
      <c r="B17" s="21" t="s">
        <v>29</v>
      </c>
      <c r="C17" s="42">
        <v>1000</v>
      </c>
      <c r="D17" s="34">
        <v>1000</v>
      </c>
      <c r="E17" s="34">
        <v>0</v>
      </c>
      <c r="F17" s="44">
        <v>0</v>
      </c>
      <c r="G17" s="38">
        <v>0</v>
      </c>
      <c r="H17" s="34">
        <v>0</v>
      </c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</row>
    <row r="18" spans="1:20" s="22" customFormat="1" ht="28" x14ac:dyDescent="0.35">
      <c r="A18" s="18">
        <f t="shared" si="0"/>
        <v>6</v>
      </c>
      <c r="B18" s="21" t="s">
        <v>48</v>
      </c>
      <c r="C18" s="42"/>
      <c r="D18" s="34"/>
      <c r="E18" s="34">
        <v>0</v>
      </c>
      <c r="F18" s="42">
        <v>5000</v>
      </c>
      <c r="G18" s="34">
        <v>5000</v>
      </c>
      <c r="H18" s="34">
        <v>0</v>
      </c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</row>
    <row r="19" spans="1:20" s="22" customFormat="1" ht="28" x14ac:dyDescent="0.35">
      <c r="A19" s="18">
        <f t="shared" si="0"/>
        <v>7</v>
      </c>
      <c r="B19" s="21" t="s">
        <v>10</v>
      </c>
      <c r="C19" s="42"/>
      <c r="D19" s="34"/>
      <c r="E19" s="34">
        <v>0</v>
      </c>
      <c r="F19" s="42">
        <v>4000</v>
      </c>
      <c r="G19" s="34">
        <v>4000</v>
      </c>
      <c r="H19" s="34">
        <v>0</v>
      </c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</row>
    <row r="20" spans="1:20" ht="28" x14ac:dyDescent="0.35">
      <c r="A20" s="18">
        <f t="shared" si="0"/>
        <v>8</v>
      </c>
      <c r="B20" s="24" t="s">
        <v>49</v>
      </c>
      <c r="C20" s="42">
        <v>1500</v>
      </c>
      <c r="D20" s="34">
        <v>1500</v>
      </c>
      <c r="E20" s="34">
        <v>0</v>
      </c>
      <c r="F20" s="42">
        <v>0</v>
      </c>
      <c r="G20" s="34">
        <v>0</v>
      </c>
      <c r="H20" s="34">
        <v>0</v>
      </c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</row>
    <row r="21" spans="1:20" ht="28" x14ac:dyDescent="0.35">
      <c r="A21" s="18">
        <f t="shared" si="0"/>
        <v>9</v>
      </c>
      <c r="B21" s="24" t="s">
        <v>50</v>
      </c>
      <c r="C21" s="42"/>
      <c r="D21" s="34"/>
      <c r="E21" s="34">
        <v>0</v>
      </c>
      <c r="F21" s="42">
        <v>3000</v>
      </c>
      <c r="G21" s="34">
        <v>3000</v>
      </c>
      <c r="H21" s="34">
        <v>0</v>
      </c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</row>
    <row r="22" spans="1:20" ht="28" x14ac:dyDescent="0.35">
      <c r="A22" s="18">
        <f t="shared" si="0"/>
        <v>10</v>
      </c>
      <c r="B22" s="23" t="s">
        <v>51</v>
      </c>
      <c r="C22" s="42"/>
      <c r="D22" s="34"/>
      <c r="E22" s="34">
        <v>0</v>
      </c>
      <c r="F22" s="42">
        <v>2000</v>
      </c>
      <c r="G22" s="34">
        <v>2000</v>
      </c>
      <c r="H22" s="34">
        <v>0</v>
      </c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</row>
    <row r="23" spans="1:20" ht="28" x14ac:dyDescent="0.35">
      <c r="A23" s="18">
        <f t="shared" si="0"/>
        <v>11</v>
      </c>
      <c r="B23" s="21" t="s">
        <v>52</v>
      </c>
      <c r="C23" s="42"/>
      <c r="D23" s="34"/>
      <c r="E23" s="34">
        <v>0</v>
      </c>
      <c r="F23" s="42">
        <v>4000</v>
      </c>
      <c r="G23" s="34">
        <v>4000</v>
      </c>
      <c r="H23" s="34">
        <v>0</v>
      </c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</row>
    <row r="24" spans="1:20" ht="28" x14ac:dyDescent="0.35">
      <c r="A24" s="18">
        <f t="shared" si="0"/>
        <v>12</v>
      </c>
      <c r="B24" s="21" t="s">
        <v>53</v>
      </c>
      <c r="C24" s="42">
        <v>1000</v>
      </c>
      <c r="D24" s="34">
        <v>1000</v>
      </c>
      <c r="E24" s="34">
        <v>0</v>
      </c>
      <c r="F24" s="42">
        <v>0</v>
      </c>
      <c r="G24" s="34">
        <v>0</v>
      </c>
      <c r="H24" s="34">
        <v>0</v>
      </c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</row>
    <row r="25" spans="1:20" ht="28" x14ac:dyDescent="0.35">
      <c r="A25" s="18">
        <f t="shared" si="0"/>
        <v>13</v>
      </c>
      <c r="B25" s="20" t="s">
        <v>54</v>
      </c>
      <c r="C25" s="42">
        <v>1200</v>
      </c>
      <c r="D25" s="34">
        <v>1200</v>
      </c>
      <c r="E25" s="34">
        <v>0</v>
      </c>
      <c r="F25" s="42">
        <v>0</v>
      </c>
      <c r="G25" s="34">
        <v>0</v>
      </c>
      <c r="H25" s="34">
        <v>0</v>
      </c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</row>
    <row r="26" spans="1:20" ht="28" x14ac:dyDescent="0.35">
      <c r="A26" s="18">
        <f t="shared" si="0"/>
        <v>14</v>
      </c>
      <c r="B26" s="23" t="s">
        <v>55</v>
      </c>
      <c r="C26" s="42">
        <v>6000</v>
      </c>
      <c r="D26" s="34">
        <v>6000</v>
      </c>
      <c r="E26" s="34">
        <v>0</v>
      </c>
      <c r="F26" s="42">
        <v>0</v>
      </c>
      <c r="G26" s="34">
        <v>0</v>
      </c>
      <c r="H26" s="34">
        <v>0</v>
      </c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</row>
    <row r="27" spans="1:20" ht="28" x14ac:dyDescent="0.35">
      <c r="A27" s="18">
        <f t="shared" si="0"/>
        <v>15</v>
      </c>
      <c r="B27" s="21" t="s">
        <v>30</v>
      </c>
      <c r="C27" s="42">
        <v>6000</v>
      </c>
      <c r="D27" s="34">
        <v>6000</v>
      </c>
      <c r="E27" s="34">
        <v>0</v>
      </c>
      <c r="F27" s="42">
        <v>1500</v>
      </c>
      <c r="G27" s="34">
        <v>1500</v>
      </c>
      <c r="H27" s="34">
        <v>0</v>
      </c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</row>
    <row r="28" spans="1:20" ht="28" x14ac:dyDescent="0.35">
      <c r="A28" s="18">
        <f t="shared" si="0"/>
        <v>16</v>
      </c>
      <c r="B28" s="21" t="s">
        <v>56</v>
      </c>
      <c r="C28" s="42"/>
      <c r="D28" s="34"/>
      <c r="E28" s="34">
        <v>0</v>
      </c>
      <c r="F28" s="42">
        <v>700</v>
      </c>
      <c r="G28" s="34">
        <v>700</v>
      </c>
      <c r="H28" s="34">
        <v>0</v>
      </c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</row>
    <row r="29" spans="1:20" ht="28" x14ac:dyDescent="0.35">
      <c r="A29" s="18">
        <f t="shared" si="0"/>
        <v>17</v>
      </c>
      <c r="B29" s="25" t="s">
        <v>11</v>
      </c>
      <c r="C29" s="42">
        <v>1000</v>
      </c>
      <c r="D29" s="34">
        <v>1000</v>
      </c>
      <c r="E29" s="34">
        <v>0</v>
      </c>
      <c r="F29" s="42">
        <v>0</v>
      </c>
      <c r="G29" s="34">
        <v>0</v>
      </c>
      <c r="H29" s="34">
        <v>0</v>
      </c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</row>
    <row r="30" spans="1:20" ht="28" x14ac:dyDescent="0.35">
      <c r="A30" s="18">
        <f t="shared" si="0"/>
        <v>18</v>
      </c>
      <c r="B30" s="21" t="s">
        <v>57</v>
      </c>
      <c r="C30" s="42"/>
      <c r="D30" s="34"/>
      <c r="E30" s="34">
        <v>0</v>
      </c>
      <c r="F30" s="42">
        <v>3000</v>
      </c>
      <c r="G30" s="34">
        <v>3000</v>
      </c>
      <c r="H30" s="34">
        <v>0</v>
      </c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</row>
    <row r="31" spans="1:20" ht="28" x14ac:dyDescent="0.35">
      <c r="A31" s="18">
        <f t="shared" si="0"/>
        <v>19</v>
      </c>
      <c r="B31" s="20" t="s">
        <v>58</v>
      </c>
      <c r="C31" s="43">
        <v>700</v>
      </c>
      <c r="D31" s="35">
        <v>700</v>
      </c>
      <c r="E31" s="35">
        <v>0</v>
      </c>
      <c r="F31" s="43">
        <v>0</v>
      </c>
      <c r="G31" s="35">
        <v>0</v>
      </c>
      <c r="H31" s="35">
        <v>0</v>
      </c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</row>
    <row r="32" spans="1:20" ht="28" x14ac:dyDescent="0.35">
      <c r="A32" s="18">
        <f t="shared" si="0"/>
        <v>20</v>
      </c>
      <c r="B32" s="25" t="s">
        <v>59</v>
      </c>
      <c r="C32" s="42">
        <v>700</v>
      </c>
      <c r="D32" s="34">
        <v>700</v>
      </c>
      <c r="E32" s="34">
        <v>0</v>
      </c>
      <c r="F32" s="42">
        <v>0</v>
      </c>
      <c r="G32" s="34">
        <v>0</v>
      </c>
      <c r="H32" s="34">
        <v>0</v>
      </c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</row>
    <row r="33" spans="1:20" ht="14" x14ac:dyDescent="0.35">
      <c r="A33" s="18">
        <f t="shared" si="0"/>
        <v>21</v>
      </c>
      <c r="B33" s="21" t="s">
        <v>31</v>
      </c>
      <c r="C33" s="42"/>
      <c r="D33" s="34"/>
      <c r="E33" s="34">
        <v>0</v>
      </c>
      <c r="F33" s="42">
        <v>6000</v>
      </c>
      <c r="G33" s="34">
        <v>6000</v>
      </c>
      <c r="H33" s="34">
        <v>0</v>
      </c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</row>
    <row r="34" spans="1:20" ht="28" x14ac:dyDescent="0.35">
      <c r="A34" s="18">
        <f t="shared" si="0"/>
        <v>22</v>
      </c>
      <c r="B34" s="20" t="s">
        <v>60</v>
      </c>
      <c r="C34" s="42">
        <v>1500</v>
      </c>
      <c r="D34" s="34">
        <v>1500</v>
      </c>
      <c r="E34" s="34">
        <v>0</v>
      </c>
      <c r="F34" s="42">
        <v>0</v>
      </c>
      <c r="G34" s="34">
        <v>0</v>
      </c>
      <c r="H34" s="34">
        <v>0</v>
      </c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</row>
    <row r="35" spans="1:20" ht="28" x14ac:dyDescent="0.35">
      <c r="A35" s="18">
        <f t="shared" si="0"/>
        <v>23</v>
      </c>
      <c r="B35" s="21" t="s">
        <v>61</v>
      </c>
      <c r="C35" s="42">
        <v>2000</v>
      </c>
      <c r="D35" s="34">
        <v>2000</v>
      </c>
      <c r="E35" s="34">
        <v>0</v>
      </c>
      <c r="F35" s="42">
        <v>0</v>
      </c>
      <c r="G35" s="34">
        <v>0</v>
      </c>
      <c r="H35" s="34">
        <v>0</v>
      </c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</row>
    <row r="36" spans="1:20" ht="28" x14ac:dyDescent="0.35">
      <c r="A36" s="18">
        <f t="shared" si="0"/>
        <v>24</v>
      </c>
      <c r="B36" s="25" t="s">
        <v>62</v>
      </c>
      <c r="C36" s="42">
        <v>1000</v>
      </c>
      <c r="D36" s="34">
        <v>1000</v>
      </c>
      <c r="E36" s="34">
        <v>0</v>
      </c>
      <c r="F36" s="42">
        <v>0</v>
      </c>
      <c r="G36" s="34">
        <v>0</v>
      </c>
      <c r="H36" s="36">
        <v>0</v>
      </c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</row>
    <row r="37" spans="1:20" ht="28" x14ac:dyDescent="0.35">
      <c r="A37" s="18">
        <f t="shared" si="0"/>
        <v>25</v>
      </c>
      <c r="B37" s="25" t="s">
        <v>63</v>
      </c>
      <c r="C37" s="42">
        <v>1000</v>
      </c>
      <c r="D37" s="34">
        <v>1000</v>
      </c>
      <c r="E37" s="34">
        <v>0</v>
      </c>
      <c r="F37" s="42">
        <v>0</v>
      </c>
      <c r="G37" s="34">
        <v>0</v>
      </c>
      <c r="H37" s="36">
        <v>0</v>
      </c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</row>
    <row r="38" spans="1:20" ht="28" x14ac:dyDescent="0.35">
      <c r="A38" s="18">
        <f t="shared" si="0"/>
        <v>26</v>
      </c>
      <c r="B38" s="25" t="s">
        <v>64</v>
      </c>
      <c r="C38" s="42"/>
      <c r="D38" s="34"/>
      <c r="E38" s="34">
        <v>0</v>
      </c>
      <c r="F38" s="42">
        <v>1000</v>
      </c>
      <c r="G38" s="34">
        <v>1000</v>
      </c>
      <c r="H38" s="34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</row>
    <row r="39" spans="1:20" ht="28" x14ac:dyDescent="0.35">
      <c r="A39" s="18">
        <f t="shared" si="0"/>
        <v>27</v>
      </c>
      <c r="B39" s="25" t="s">
        <v>65</v>
      </c>
      <c r="C39" s="42">
        <v>250</v>
      </c>
      <c r="D39" s="34">
        <v>250</v>
      </c>
      <c r="E39" s="34">
        <v>0</v>
      </c>
      <c r="F39" s="42">
        <v>0</v>
      </c>
      <c r="G39" s="34">
        <v>0</v>
      </c>
      <c r="H39" s="34">
        <v>0</v>
      </c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</row>
    <row r="40" spans="1:20" ht="28" x14ac:dyDescent="0.35">
      <c r="A40" s="18">
        <f t="shared" si="0"/>
        <v>28</v>
      </c>
      <c r="B40" s="24" t="s">
        <v>66</v>
      </c>
      <c r="C40" s="42">
        <v>3100</v>
      </c>
      <c r="D40" s="34">
        <v>3100</v>
      </c>
      <c r="E40" s="34">
        <v>0</v>
      </c>
      <c r="F40" s="42">
        <v>300</v>
      </c>
      <c r="G40" s="34">
        <v>300</v>
      </c>
      <c r="H40" s="34">
        <v>0</v>
      </c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</row>
    <row r="41" spans="1:20" ht="28" x14ac:dyDescent="0.3">
      <c r="A41" s="18">
        <f t="shared" si="0"/>
        <v>29</v>
      </c>
      <c r="B41" s="24" t="s">
        <v>67</v>
      </c>
      <c r="C41" s="44"/>
      <c r="D41" s="37"/>
      <c r="E41" s="37">
        <v>0</v>
      </c>
      <c r="F41" s="42">
        <v>2200</v>
      </c>
      <c r="G41" s="34">
        <v>2200</v>
      </c>
      <c r="H41" s="34">
        <v>200</v>
      </c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</row>
    <row r="42" spans="1:20" ht="28" x14ac:dyDescent="0.35">
      <c r="A42" s="18">
        <f t="shared" si="0"/>
        <v>30</v>
      </c>
      <c r="B42" s="24" t="s">
        <v>32</v>
      </c>
      <c r="C42" s="42">
        <v>1600</v>
      </c>
      <c r="D42" s="34">
        <v>1600</v>
      </c>
      <c r="E42" s="34">
        <v>0</v>
      </c>
      <c r="F42" s="42">
        <v>2500</v>
      </c>
      <c r="G42" s="34">
        <v>2500</v>
      </c>
      <c r="H42" s="34">
        <v>0</v>
      </c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</row>
    <row r="43" spans="1:20" ht="28" x14ac:dyDescent="0.35">
      <c r="A43" s="18">
        <f t="shared" si="0"/>
        <v>31</v>
      </c>
      <c r="B43" s="24" t="s">
        <v>12</v>
      </c>
      <c r="C43" s="42">
        <v>3690</v>
      </c>
      <c r="D43" s="34">
        <v>3690</v>
      </c>
      <c r="E43" s="34">
        <v>0</v>
      </c>
      <c r="F43" s="42">
        <v>50</v>
      </c>
      <c r="G43" s="34">
        <v>50</v>
      </c>
      <c r="H43" s="34">
        <v>0</v>
      </c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</row>
    <row r="44" spans="1:20" ht="28" x14ac:dyDescent="0.3">
      <c r="A44" s="18">
        <f t="shared" si="0"/>
        <v>32</v>
      </c>
      <c r="B44" s="26" t="s">
        <v>68</v>
      </c>
      <c r="C44" s="44"/>
      <c r="D44" s="37"/>
      <c r="E44" s="37">
        <v>0</v>
      </c>
      <c r="F44" s="43">
        <v>9590</v>
      </c>
      <c r="G44" s="35">
        <v>9590</v>
      </c>
      <c r="H44" s="35">
        <v>0</v>
      </c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</row>
    <row r="45" spans="1:20" ht="42" x14ac:dyDescent="0.3">
      <c r="A45" s="18">
        <f t="shared" si="0"/>
        <v>33</v>
      </c>
      <c r="B45" s="23" t="s">
        <v>15</v>
      </c>
      <c r="C45" s="44"/>
      <c r="D45" s="37"/>
      <c r="E45" s="37">
        <v>0</v>
      </c>
      <c r="F45" s="43">
        <v>2600</v>
      </c>
      <c r="G45" s="35">
        <v>2600</v>
      </c>
      <c r="H45" s="35">
        <v>0</v>
      </c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</row>
    <row r="46" spans="1:20" ht="28" x14ac:dyDescent="0.3">
      <c r="A46" s="18">
        <f t="shared" si="0"/>
        <v>34</v>
      </c>
      <c r="B46" s="23" t="s">
        <v>69</v>
      </c>
      <c r="C46" s="44"/>
      <c r="D46" s="37"/>
      <c r="E46" s="37">
        <v>0</v>
      </c>
      <c r="F46" s="42">
        <v>6450</v>
      </c>
      <c r="G46" s="34">
        <v>6450</v>
      </c>
      <c r="H46" s="34">
        <v>0</v>
      </c>
    </row>
    <row r="47" spans="1:20" ht="28" x14ac:dyDescent="0.35">
      <c r="A47" s="18">
        <f t="shared" si="0"/>
        <v>35</v>
      </c>
      <c r="B47" s="23" t="s">
        <v>70</v>
      </c>
      <c r="C47" s="42">
        <f>1000+500+1000</f>
        <v>2500</v>
      </c>
      <c r="D47" s="34">
        <f>1000+500+1000</f>
        <v>2500</v>
      </c>
      <c r="E47" s="34">
        <v>0</v>
      </c>
      <c r="F47" s="42">
        <f>700+500+1000</f>
        <v>2200</v>
      </c>
      <c r="G47" s="34">
        <f>700+500+1000</f>
        <v>2200</v>
      </c>
      <c r="H47" s="34">
        <v>0</v>
      </c>
    </row>
    <row r="48" spans="1:20" ht="28" x14ac:dyDescent="0.35">
      <c r="A48" s="18">
        <f t="shared" si="0"/>
        <v>36</v>
      </c>
      <c r="B48" s="29" t="s">
        <v>71</v>
      </c>
      <c r="C48" s="42">
        <v>400</v>
      </c>
      <c r="D48" s="34">
        <v>400</v>
      </c>
      <c r="E48" s="34">
        <v>0</v>
      </c>
      <c r="F48" s="42">
        <v>0</v>
      </c>
      <c r="G48" s="34">
        <v>0</v>
      </c>
      <c r="H48" s="34">
        <v>0</v>
      </c>
    </row>
    <row r="49" spans="1:8" ht="28" x14ac:dyDescent="0.35">
      <c r="A49" s="18">
        <f t="shared" si="0"/>
        <v>37</v>
      </c>
      <c r="B49" s="23" t="s">
        <v>19</v>
      </c>
      <c r="C49" s="42">
        <f>700+1000</f>
        <v>1700</v>
      </c>
      <c r="D49" s="34">
        <f>700+1000</f>
        <v>1700</v>
      </c>
      <c r="E49" s="34">
        <v>0</v>
      </c>
      <c r="F49" s="42">
        <f>700+100</f>
        <v>800</v>
      </c>
      <c r="G49" s="34">
        <f>700+100</f>
        <v>800</v>
      </c>
      <c r="H49" s="34">
        <v>100</v>
      </c>
    </row>
    <row r="50" spans="1:8" ht="28" x14ac:dyDescent="0.35">
      <c r="A50" s="18">
        <f t="shared" si="0"/>
        <v>38</v>
      </c>
      <c r="B50" s="27" t="s">
        <v>20</v>
      </c>
      <c r="C50" s="42">
        <v>600</v>
      </c>
      <c r="D50" s="34">
        <v>600</v>
      </c>
      <c r="E50" s="34">
        <v>100</v>
      </c>
      <c r="F50" s="42">
        <v>3600</v>
      </c>
      <c r="G50" s="34">
        <v>3600</v>
      </c>
      <c r="H50" s="34">
        <v>0</v>
      </c>
    </row>
    <row r="51" spans="1:8" ht="28" x14ac:dyDescent="0.35">
      <c r="A51" s="18">
        <f t="shared" si="0"/>
        <v>39</v>
      </c>
      <c r="B51" s="23" t="s">
        <v>72</v>
      </c>
      <c r="C51" s="43">
        <v>900</v>
      </c>
      <c r="D51" s="35">
        <v>900</v>
      </c>
      <c r="E51" s="35">
        <v>200</v>
      </c>
      <c r="F51" s="42">
        <f>450+500+500</f>
        <v>1450</v>
      </c>
      <c r="G51" s="34">
        <f>450+500+500</f>
        <v>1450</v>
      </c>
      <c r="H51" s="34">
        <v>0</v>
      </c>
    </row>
    <row r="52" spans="1:8" ht="28" x14ac:dyDescent="0.35">
      <c r="A52" s="18">
        <f t="shared" si="0"/>
        <v>40</v>
      </c>
      <c r="B52" s="23" t="s">
        <v>73</v>
      </c>
      <c r="C52" s="42">
        <v>1700</v>
      </c>
      <c r="D52" s="34">
        <v>1700</v>
      </c>
      <c r="E52" s="34">
        <v>0</v>
      </c>
      <c r="F52" s="42">
        <v>1700</v>
      </c>
      <c r="G52" s="34">
        <v>1700</v>
      </c>
      <c r="H52" s="34">
        <v>0</v>
      </c>
    </row>
    <row r="53" spans="1:8" ht="28" x14ac:dyDescent="0.35">
      <c r="A53" s="18">
        <f t="shared" si="0"/>
        <v>41</v>
      </c>
      <c r="B53" s="23" t="s">
        <v>74</v>
      </c>
      <c r="C53" s="42">
        <v>3400</v>
      </c>
      <c r="D53" s="34">
        <v>3400</v>
      </c>
      <c r="E53" s="34">
        <v>0</v>
      </c>
      <c r="F53" s="42">
        <v>2200</v>
      </c>
      <c r="G53" s="34">
        <v>2200</v>
      </c>
      <c r="H53" s="34">
        <v>0</v>
      </c>
    </row>
    <row r="54" spans="1:8" ht="28" x14ac:dyDescent="0.3">
      <c r="A54" s="18">
        <f t="shared" si="0"/>
        <v>42</v>
      </c>
      <c r="B54" s="23" t="s">
        <v>14</v>
      </c>
      <c r="C54" s="42">
        <v>2700</v>
      </c>
      <c r="D54" s="34">
        <v>2700</v>
      </c>
      <c r="E54" s="34">
        <v>400</v>
      </c>
      <c r="F54" s="44">
        <v>0</v>
      </c>
      <c r="G54" s="38">
        <v>0</v>
      </c>
      <c r="H54" s="34">
        <v>0</v>
      </c>
    </row>
    <row r="55" spans="1:8" ht="28" x14ac:dyDescent="0.35">
      <c r="A55" s="18">
        <f t="shared" si="0"/>
        <v>43</v>
      </c>
      <c r="B55" s="24" t="s">
        <v>75</v>
      </c>
      <c r="C55" s="42">
        <v>1100</v>
      </c>
      <c r="D55" s="34">
        <v>1100</v>
      </c>
      <c r="E55" s="34">
        <v>0</v>
      </c>
      <c r="F55" s="42">
        <f>1000+100+100+200</f>
        <v>1400</v>
      </c>
      <c r="G55" s="34">
        <f>1000+100+100+200</f>
        <v>1400</v>
      </c>
      <c r="H55" s="34">
        <v>200</v>
      </c>
    </row>
    <row r="56" spans="1:8" ht="28" x14ac:dyDescent="0.35">
      <c r="A56" s="18">
        <f t="shared" si="0"/>
        <v>44</v>
      </c>
      <c r="B56" s="24" t="s">
        <v>18</v>
      </c>
      <c r="C56" s="42">
        <v>1000</v>
      </c>
      <c r="D56" s="34">
        <v>1000</v>
      </c>
      <c r="E56" s="34">
        <v>0</v>
      </c>
      <c r="F56" s="42">
        <v>800</v>
      </c>
      <c r="G56" s="34">
        <v>800</v>
      </c>
      <c r="H56" s="34">
        <v>200</v>
      </c>
    </row>
    <row r="57" spans="1:8" ht="28" x14ac:dyDescent="0.3">
      <c r="A57" s="18">
        <f t="shared" si="0"/>
        <v>45</v>
      </c>
      <c r="B57" s="23" t="s">
        <v>16</v>
      </c>
      <c r="C57" s="44"/>
      <c r="D57" s="37"/>
      <c r="E57" s="37">
        <v>0</v>
      </c>
      <c r="F57" s="42">
        <v>5200</v>
      </c>
      <c r="G57" s="34">
        <v>5200</v>
      </c>
      <c r="H57" s="34">
        <v>200</v>
      </c>
    </row>
    <row r="58" spans="1:8" ht="28" x14ac:dyDescent="0.35">
      <c r="A58" s="18">
        <f t="shared" si="0"/>
        <v>46</v>
      </c>
      <c r="B58" s="23" t="s">
        <v>76</v>
      </c>
      <c r="C58" s="42">
        <v>500</v>
      </c>
      <c r="D58" s="34">
        <v>500</v>
      </c>
      <c r="E58" s="34">
        <v>0</v>
      </c>
      <c r="F58" s="42">
        <v>0</v>
      </c>
      <c r="G58" s="34">
        <v>0</v>
      </c>
      <c r="H58" s="34">
        <v>0</v>
      </c>
    </row>
    <row r="59" spans="1:8" ht="28" x14ac:dyDescent="0.3">
      <c r="A59" s="18">
        <f t="shared" si="0"/>
        <v>47</v>
      </c>
      <c r="B59" s="23" t="s">
        <v>33</v>
      </c>
      <c r="C59" s="44"/>
      <c r="D59" s="37"/>
      <c r="E59" s="37">
        <v>0</v>
      </c>
      <c r="F59" s="42">
        <v>2000</v>
      </c>
      <c r="G59" s="34">
        <v>2000</v>
      </c>
      <c r="H59" s="34">
        <v>0</v>
      </c>
    </row>
    <row r="60" spans="1:8" ht="28" x14ac:dyDescent="0.35">
      <c r="A60" s="18">
        <f t="shared" si="0"/>
        <v>48</v>
      </c>
      <c r="B60" s="23" t="s">
        <v>34</v>
      </c>
      <c r="C60" s="42">
        <v>1700</v>
      </c>
      <c r="D60" s="34">
        <v>1700</v>
      </c>
      <c r="E60" s="34">
        <v>0</v>
      </c>
      <c r="F60" s="42">
        <v>50</v>
      </c>
      <c r="G60" s="34">
        <v>50</v>
      </c>
      <c r="H60" s="34">
        <v>50</v>
      </c>
    </row>
    <row r="61" spans="1:8" ht="28" x14ac:dyDescent="0.3">
      <c r="A61" s="18">
        <f t="shared" si="0"/>
        <v>49</v>
      </c>
      <c r="B61" s="23" t="s">
        <v>17</v>
      </c>
      <c r="C61" s="44"/>
      <c r="D61" s="38"/>
      <c r="E61" s="34">
        <v>0</v>
      </c>
      <c r="F61" s="42">
        <v>3300</v>
      </c>
      <c r="G61" s="34">
        <v>3300</v>
      </c>
      <c r="H61" s="34">
        <v>0</v>
      </c>
    </row>
    <row r="62" spans="1:8" ht="28" x14ac:dyDescent="0.3">
      <c r="A62" s="18">
        <f t="shared" si="0"/>
        <v>50</v>
      </c>
      <c r="B62" s="24" t="s">
        <v>35</v>
      </c>
      <c r="C62" s="42">
        <v>2700</v>
      </c>
      <c r="D62" s="34">
        <v>2700</v>
      </c>
      <c r="E62" s="34">
        <v>0</v>
      </c>
      <c r="F62" s="44">
        <v>0</v>
      </c>
      <c r="G62" s="38">
        <v>0</v>
      </c>
      <c r="H62" s="34">
        <v>0</v>
      </c>
    </row>
    <row r="63" spans="1:8" ht="42" x14ac:dyDescent="0.35">
      <c r="A63" s="18">
        <f t="shared" si="0"/>
        <v>51</v>
      </c>
      <c r="B63" s="23" t="s">
        <v>21</v>
      </c>
      <c r="C63" s="42">
        <v>760</v>
      </c>
      <c r="D63" s="39">
        <v>760</v>
      </c>
      <c r="E63" s="35">
        <v>0</v>
      </c>
      <c r="F63" s="43">
        <v>0</v>
      </c>
      <c r="G63" s="35">
        <v>0</v>
      </c>
      <c r="H63" s="35">
        <v>0</v>
      </c>
    </row>
    <row r="64" spans="1:8" ht="28" x14ac:dyDescent="0.35">
      <c r="A64" s="18">
        <f t="shared" si="0"/>
        <v>52</v>
      </c>
      <c r="B64" s="28" t="s">
        <v>36</v>
      </c>
      <c r="C64" s="45">
        <v>3285.9</v>
      </c>
      <c r="D64" s="40">
        <v>3285.9</v>
      </c>
      <c r="E64" s="35">
        <v>0</v>
      </c>
      <c r="F64" s="43">
        <v>0</v>
      </c>
      <c r="G64" s="35">
        <v>0</v>
      </c>
      <c r="H64" s="35">
        <v>0</v>
      </c>
    </row>
    <row r="65" spans="1:20" ht="28" x14ac:dyDescent="0.35">
      <c r="A65" s="18">
        <f t="shared" si="0"/>
        <v>53</v>
      </c>
      <c r="B65" s="28" t="s">
        <v>22</v>
      </c>
      <c r="C65" s="45">
        <v>2022.1</v>
      </c>
      <c r="D65" s="40">
        <v>2022.1</v>
      </c>
      <c r="E65" s="35">
        <v>0</v>
      </c>
      <c r="F65" s="43">
        <v>0</v>
      </c>
      <c r="G65" s="35">
        <v>0</v>
      </c>
      <c r="H65" s="35">
        <v>0</v>
      </c>
    </row>
    <row r="66" spans="1:20" ht="28" x14ac:dyDescent="0.35">
      <c r="A66" s="18">
        <f t="shared" si="0"/>
        <v>54</v>
      </c>
      <c r="B66" s="28" t="s">
        <v>37</v>
      </c>
      <c r="C66" s="43">
        <f>4085.3+1500+1000</f>
        <v>6585.3</v>
      </c>
      <c r="D66" s="35">
        <f>4085.3+1500+1000</f>
        <v>6585.3</v>
      </c>
      <c r="E66" s="35">
        <v>0</v>
      </c>
      <c r="F66" s="42">
        <f>700+500+200</f>
        <v>1400</v>
      </c>
      <c r="G66" s="39">
        <f>700+500+200</f>
        <v>1400</v>
      </c>
      <c r="H66" s="35">
        <v>0</v>
      </c>
    </row>
    <row r="67" spans="1:20" ht="28" x14ac:dyDescent="0.3">
      <c r="A67" s="18">
        <f t="shared" si="0"/>
        <v>55</v>
      </c>
      <c r="B67" s="29" t="s">
        <v>23</v>
      </c>
      <c r="C67" s="43">
        <v>1700</v>
      </c>
      <c r="D67" s="35">
        <v>1700</v>
      </c>
      <c r="E67" s="35">
        <v>0</v>
      </c>
      <c r="F67" s="44">
        <v>0</v>
      </c>
      <c r="G67" s="41">
        <v>0</v>
      </c>
      <c r="H67" s="35">
        <v>0</v>
      </c>
    </row>
    <row r="68" spans="1:20" ht="28" x14ac:dyDescent="0.3">
      <c r="A68" s="18">
        <f t="shared" si="0"/>
        <v>56</v>
      </c>
      <c r="B68" s="30" t="s">
        <v>38</v>
      </c>
      <c r="C68" s="44"/>
      <c r="D68" s="37"/>
      <c r="E68" s="37">
        <v>0</v>
      </c>
      <c r="F68" s="42">
        <v>900</v>
      </c>
      <c r="G68" s="34">
        <v>900</v>
      </c>
      <c r="H68" s="34">
        <v>0</v>
      </c>
    </row>
    <row r="69" spans="1:20" ht="28" x14ac:dyDescent="0.35">
      <c r="A69" s="18">
        <f t="shared" si="0"/>
        <v>57</v>
      </c>
      <c r="B69" s="32" t="s">
        <v>9</v>
      </c>
      <c r="C69" s="42">
        <v>100</v>
      </c>
      <c r="D69" s="34">
        <v>100</v>
      </c>
      <c r="E69" s="34">
        <v>100</v>
      </c>
      <c r="F69" s="42">
        <v>500</v>
      </c>
      <c r="G69" s="34">
        <v>500</v>
      </c>
      <c r="H69" s="34">
        <v>0</v>
      </c>
    </row>
    <row r="70" spans="1:20" ht="14" x14ac:dyDescent="0.35">
      <c r="A70" s="18">
        <f t="shared" si="0"/>
        <v>58</v>
      </c>
      <c r="B70" s="32" t="s">
        <v>77</v>
      </c>
      <c r="C70" s="42">
        <v>700</v>
      </c>
      <c r="D70" s="34">
        <v>700</v>
      </c>
      <c r="E70" s="34">
        <v>0</v>
      </c>
      <c r="F70" s="42">
        <f>200+500+1000</f>
        <v>1700</v>
      </c>
      <c r="G70" s="39">
        <f>200+500+1000</f>
        <v>1700</v>
      </c>
      <c r="H70" s="34">
        <v>500</v>
      </c>
    </row>
    <row r="71" spans="1:20" ht="14" x14ac:dyDescent="0.35">
      <c r="A71" s="18">
        <f t="shared" si="0"/>
        <v>59</v>
      </c>
      <c r="B71" s="30" t="s">
        <v>39</v>
      </c>
      <c r="C71" s="42">
        <v>0</v>
      </c>
      <c r="D71" s="34">
        <v>0</v>
      </c>
      <c r="E71" s="34">
        <v>0</v>
      </c>
      <c r="F71" s="42">
        <v>8000</v>
      </c>
      <c r="G71" s="34">
        <v>8000</v>
      </c>
      <c r="H71" s="34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</row>
    <row r="72" spans="1:20" ht="28" x14ac:dyDescent="0.3">
      <c r="A72" s="18">
        <f t="shared" si="0"/>
        <v>60</v>
      </c>
      <c r="B72" s="29" t="s">
        <v>25</v>
      </c>
      <c r="C72" s="44">
        <v>0</v>
      </c>
      <c r="D72" s="37">
        <v>0</v>
      </c>
      <c r="E72" s="37">
        <v>0</v>
      </c>
      <c r="F72" s="42">
        <v>2000</v>
      </c>
      <c r="G72" s="34">
        <v>2000</v>
      </c>
      <c r="H72" s="34">
        <v>200</v>
      </c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</row>
    <row r="73" spans="1:20" ht="28" x14ac:dyDescent="0.3">
      <c r="A73" s="18">
        <f t="shared" si="0"/>
        <v>61</v>
      </c>
      <c r="B73" s="28" t="s">
        <v>26</v>
      </c>
      <c r="C73" s="44">
        <v>0</v>
      </c>
      <c r="D73" s="37">
        <v>0</v>
      </c>
      <c r="E73" s="37">
        <v>0</v>
      </c>
      <c r="F73" s="43">
        <v>900</v>
      </c>
      <c r="G73" s="35">
        <v>900</v>
      </c>
      <c r="H73" s="35">
        <v>200</v>
      </c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</row>
    <row r="74" spans="1:20" ht="28" x14ac:dyDescent="0.35">
      <c r="A74" s="18">
        <f t="shared" si="0"/>
        <v>62</v>
      </c>
      <c r="B74" s="28" t="s">
        <v>78</v>
      </c>
      <c r="C74" s="43">
        <v>300</v>
      </c>
      <c r="D74" s="35">
        <v>300</v>
      </c>
      <c r="E74" s="35">
        <v>0</v>
      </c>
      <c r="F74" s="43">
        <v>0</v>
      </c>
      <c r="G74" s="35">
        <v>0</v>
      </c>
      <c r="H74" s="35">
        <v>0</v>
      </c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</row>
    <row r="75" spans="1:20" s="22" customFormat="1" ht="28" x14ac:dyDescent="0.3">
      <c r="A75" s="18">
        <f t="shared" si="0"/>
        <v>63</v>
      </c>
      <c r="B75" s="29" t="s">
        <v>24</v>
      </c>
      <c r="C75" s="44">
        <v>0</v>
      </c>
      <c r="D75" s="37">
        <v>0</v>
      </c>
      <c r="E75" s="37">
        <v>0</v>
      </c>
      <c r="F75" s="42">
        <v>2600</v>
      </c>
      <c r="G75" s="34">
        <v>2600</v>
      </c>
      <c r="H75" s="34">
        <v>200</v>
      </c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</row>
    <row r="76" spans="1:20" s="22" customFormat="1" ht="28" x14ac:dyDescent="0.3">
      <c r="A76" s="18">
        <f t="shared" si="0"/>
        <v>64</v>
      </c>
      <c r="B76" s="24" t="s">
        <v>41</v>
      </c>
      <c r="C76" s="43">
        <v>2500</v>
      </c>
      <c r="D76" s="35">
        <v>2500</v>
      </c>
      <c r="E76" s="35">
        <v>500</v>
      </c>
      <c r="F76" s="44">
        <v>0</v>
      </c>
      <c r="G76" s="38">
        <v>0</v>
      </c>
      <c r="H76" s="35">
        <v>0</v>
      </c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</row>
    <row r="77" spans="1:20" s="22" customFormat="1" ht="28" x14ac:dyDescent="0.35">
      <c r="A77" s="18">
        <f t="shared" si="0"/>
        <v>65</v>
      </c>
      <c r="B77" s="24" t="s">
        <v>79</v>
      </c>
      <c r="C77" s="42">
        <v>11529.5</v>
      </c>
      <c r="D77" s="34">
        <v>11529.5</v>
      </c>
      <c r="E77" s="34">
        <v>0</v>
      </c>
      <c r="F77" s="42">
        <v>0</v>
      </c>
      <c r="G77" s="34">
        <v>0</v>
      </c>
      <c r="H77" s="34">
        <v>0</v>
      </c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</row>
    <row r="78" spans="1:20" s="22" customFormat="1" ht="28" x14ac:dyDescent="0.35">
      <c r="A78" s="18">
        <f t="shared" si="0"/>
        <v>66</v>
      </c>
      <c r="B78" s="29" t="s">
        <v>80</v>
      </c>
      <c r="C78" s="42">
        <v>100</v>
      </c>
      <c r="D78" s="34">
        <v>100</v>
      </c>
      <c r="E78" s="34">
        <v>0</v>
      </c>
      <c r="F78" s="42">
        <v>0</v>
      </c>
      <c r="G78" s="34">
        <v>0</v>
      </c>
      <c r="H78" s="36">
        <v>0</v>
      </c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</row>
    <row r="79" spans="1:20" s="22" customFormat="1" ht="42" x14ac:dyDescent="0.35">
      <c r="A79" s="18">
        <f t="shared" ref="A79:A92" si="1">A78+1</f>
        <v>67</v>
      </c>
      <c r="B79" s="28" t="s">
        <v>40</v>
      </c>
      <c r="C79" s="42">
        <v>2500</v>
      </c>
      <c r="D79" s="34">
        <v>2500</v>
      </c>
      <c r="E79" s="34">
        <v>0</v>
      </c>
      <c r="F79" s="42">
        <v>0</v>
      </c>
      <c r="G79" s="34">
        <v>0</v>
      </c>
      <c r="H79" s="34">
        <v>0</v>
      </c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</row>
    <row r="80" spans="1:20" s="22" customFormat="1" ht="28" x14ac:dyDescent="0.3">
      <c r="A80" s="18">
        <f t="shared" si="1"/>
        <v>68</v>
      </c>
      <c r="B80" s="33" t="s">
        <v>81</v>
      </c>
      <c r="C80" s="42">
        <f>3000+5670.4+1000</f>
        <v>9670.4</v>
      </c>
      <c r="D80" s="34">
        <f>3000+5670.4+1000</f>
        <v>9670.4</v>
      </c>
      <c r="E80" s="34">
        <v>0</v>
      </c>
      <c r="F80" s="44">
        <v>0</v>
      </c>
      <c r="G80" s="38">
        <v>0</v>
      </c>
      <c r="H80" s="34">
        <v>0</v>
      </c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</row>
    <row r="81" spans="1:20" ht="28" x14ac:dyDescent="0.35">
      <c r="A81" s="18">
        <f t="shared" si="1"/>
        <v>69</v>
      </c>
      <c r="B81" s="29" t="s">
        <v>27</v>
      </c>
      <c r="C81" s="43">
        <v>4938.3</v>
      </c>
      <c r="D81" s="35">
        <v>4938.3</v>
      </c>
      <c r="E81" s="35">
        <v>0</v>
      </c>
      <c r="F81" s="42">
        <v>0</v>
      </c>
      <c r="G81" s="34">
        <v>0</v>
      </c>
      <c r="H81" s="34">
        <v>0</v>
      </c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</row>
    <row r="82" spans="1:20" ht="42" x14ac:dyDescent="0.35">
      <c r="A82" s="18">
        <f t="shared" si="1"/>
        <v>70</v>
      </c>
      <c r="B82" s="29" t="s">
        <v>82</v>
      </c>
      <c r="C82" s="43">
        <v>300</v>
      </c>
      <c r="D82" s="35">
        <v>300</v>
      </c>
      <c r="E82" s="35">
        <v>0</v>
      </c>
      <c r="F82" s="42">
        <v>0</v>
      </c>
      <c r="G82" s="34">
        <v>0</v>
      </c>
      <c r="H82" s="34">
        <v>0</v>
      </c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</row>
    <row r="83" spans="1:20" ht="34.5" customHeight="1" x14ac:dyDescent="0.35">
      <c r="A83" s="18">
        <f t="shared" si="1"/>
        <v>71</v>
      </c>
      <c r="B83" s="29" t="s">
        <v>83</v>
      </c>
      <c r="C83" s="43">
        <v>6246.9</v>
      </c>
      <c r="D83" s="35">
        <v>6246.9</v>
      </c>
      <c r="E83" s="35">
        <v>0</v>
      </c>
      <c r="F83" s="42">
        <v>0</v>
      </c>
      <c r="G83" s="34">
        <v>0</v>
      </c>
      <c r="H83" s="34">
        <v>0</v>
      </c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</row>
    <row r="84" spans="1:20" ht="36" customHeight="1" x14ac:dyDescent="0.35">
      <c r="A84" s="18">
        <f t="shared" si="1"/>
        <v>72</v>
      </c>
      <c r="B84" s="19" t="s">
        <v>84</v>
      </c>
      <c r="C84" s="42">
        <v>0</v>
      </c>
      <c r="D84" s="34">
        <v>0</v>
      </c>
      <c r="E84" s="34">
        <v>0</v>
      </c>
      <c r="F84" s="42">
        <v>5000</v>
      </c>
      <c r="G84" s="34">
        <v>5000</v>
      </c>
      <c r="H84" s="34">
        <v>0</v>
      </c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</row>
    <row r="85" spans="1:20" ht="28" x14ac:dyDescent="0.35">
      <c r="A85" s="18">
        <f t="shared" si="1"/>
        <v>73</v>
      </c>
      <c r="B85" s="29" t="s">
        <v>42</v>
      </c>
      <c r="C85" s="43">
        <v>3500</v>
      </c>
      <c r="D85" s="35">
        <v>3500</v>
      </c>
      <c r="E85" s="35">
        <v>0</v>
      </c>
      <c r="F85" s="43">
        <v>880</v>
      </c>
      <c r="G85" s="35">
        <v>880</v>
      </c>
      <c r="H85" s="35">
        <v>0</v>
      </c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</row>
    <row r="86" spans="1:20" ht="34.5" customHeight="1" x14ac:dyDescent="0.35">
      <c r="A86" s="18">
        <f t="shared" si="1"/>
        <v>74</v>
      </c>
      <c r="B86" s="19" t="s">
        <v>85</v>
      </c>
      <c r="C86" s="43">
        <v>4250.7</v>
      </c>
      <c r="D86" s="35">
        <v>4250.7</v>
      </c>
      <c r="E86" s="35">
        <v>0</v>
      </c>
      <c r="F86" s="43">
        <v>0</v>
      </c>
      <c r="G86" s="35">
        <v>0</v>
      </c>
      <c r="H86" s="35">
        <v>0</v>
      </c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</row>
    <row r="87" spans="1:20" ht="51" customHeight="1" x14ac:dyDescent="0.35">
      <c r="A87" s="18">
        <f t="shared" si="1"/>
        <v>75</v>
      </c>
      <c r="B87" s="19" t="s">
        <v>86</v>
      </c>
      <c r="C87" s="42">
        <v>700</v>
      </c>
      <c r="D87" s="34">
        <v>700</v>
      </c>
      <c r="E87" s="34">
        <v>0</v>
      </c>
      <c r="F87" s="42">
        <v>0</v>
      </c>
      <c r="G87" s="34">
        <v>0</v>
      </c>
      <c r="H87" s="34">
        <v>0</v>
      </c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</row>
    <row r="88" spans="1:20" ht="56" x14ac:dyDescent="0.35">
      <c r="A88" s="18">
        <f t="shared" si="1"/>
        <v>76</v>
      </c>
      <c r="B88" s="19" t="s">
        <v>87</v>
      </c>
      <c r="C88" s="42">
        <v>700</v>
      </c>
      <c r="D88" s="34">
        <v>700</v>
      </c>
      <c r="E88" s="34">
        <v>0</v>
      </c>
      <c r="F88" s="42">
        <v>0</v>
      </c>
      <c r="G88" s="34">
        <v>0</v>
      </c>
      <c r="H88" s="34">
        <v>0</v>
      </c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</row>
    <row r="89" spans="1:20" ht="28" x14ac:dyDescent="0.35">
      <c r="A89" s="18">
        <f t="shared" si="1"/>
        <v>77</v>
      </c>
      <c r="B89" s="19" t="s">
        <v>43</v>
      </c>
      <c r="C89" s="42">
        <v>700</v>
      </c>
      <c r="D89" s="34">
        <v>700</v>
      </c>
      <c r="E89" s="34">
        <v>0</v>
      </c>
      <c r="F89" s="42">
        <v>0</v>
      </c>
      <c r="G89" s="34">
        <v>0</v>
      </c>
      <c r="H89" s="34">
        <v>0</v>
      </c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</row>
    <row r="90" spans="1:20" ht="28" x14ac:dyDescent="0.35">
      <c r="A90" s="18">
        <f t="shared" si="1"/>
        <v>78</v>
      </c>
      <c r="B90" s="19" t="s">
        <v>88</v>
      </c>
      <c r="C90" s="43">
        <f>5479.4+173.4</f>
        <v>5652.7999999999993</v>
      </c>
      <c r="D90" s="35">
        <f>5479.4+173.4</f>
        <v>5652.7999999999993</v>
      </c>
      <c r="E90" s="35">
        <v>0</v>
      </c>
      <c r="F90" s="43">
        <v>0</v>
      </c>
      <c r="G90" s="35">
        <v>0</v>
      </c>
      <c r="H90" s="35">
        <v>0</v>
      </c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</row>
    <row r="91" spans="1:20" ht="42" x14ac:dyDescent="0.35">
      <c r="A91" s="18">
        <f t="shared" si="1"/>
        <v>79</v>
      </c>
      <c r="B91" s="24" t="s">
        <v>89</v>
      </c>
      <c r="C91" s="42">
        <v>700</v>
      </c>
      <c r="D91" s="34">
        <v>700</v>
      </c>
      <c r="E91" s="34">
        <v>0</v>
      </c>
      <c r="F91" s="42">
        <v>0</v>
      </c>
      <c r="G91" s="34">
        <v>0</v>
      </c>
      <c r="H91" s="34">
        <v>0</v>
      </c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</row>
    <row r="92" spans="1:20" ht="28" x14ac:dyDescent="0.35">
      <c r="A92" s="18">
        <f t="shared" si="1"/>
        <v>80</v>
      </c>
      <c r="B92" s="24" t="s">
        <v>90</v>
      </c>
      <c r="C92" s="42">
        <v>0</v>
      </c>
      <c r="D92" s="34">
        <v>0</v>
      </c>
      <c r="E92" s="34">
        <v>0</v>
      </c>
      <c r="F92" s="42">
        <v>800</v>
      </c>
      <c r="G92" s="34">
        <v>800</v>
      </c>
      <c r="H92" s="34">
        <v>0</v>
      </c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</row>
  </sheetData>
  <mergeCells count="9">
    <mergeCell ref="D9:D10"/>
    <mergeCell ref="A6:H6"/>
    <mergeCell ref="F8:F10"/>
    <mergeCell ref="G8:H8"/>
    <mergeCell ref="G9:G10"/>
    <mergeCell ref="A8:A10"/>
    <mergeCell ref="B8:B10"/>
    <mergeCell ref="C8:C10"/>
    <mergeCell ref="D8:E8"/>
  </mergeCells>
  <printOptions horizontalCentered="1"/>
  <pageMargins left="0.59055118110236227" right="0.19685039370078741" top="0.39370078740157483" bottom="0.59055118110236227" header="0" footer="0"/>
  <pageSetup paperSize="9" scale="60" fitToHeight="0" orientation="portrait" horizontalDpi="4294967294" verticalDpi="4294967294" r:id="rId1"/>
  <headerFooter>
    <oddHeader>&amp;CСтраница &amp;P</oddHeader>
    <oddFooter>&amp;CРешение Норильского городского Совета депутатов 
"О бюджете муниципального образования город Норильск на 2020 год и на плановый период 2021 и 2022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текущий</vt:lpstr>
      <vt:lpstr>текущий!Заголовки_для_печати</vt:lpstr>
      <vt:lpstr>текущий!Область_печати</vt:lpstr>
    </vt:vector>
  </TitlesOfParts>
  <Company>Администрация города Норильска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BakarevGA</dc:creator>
  <cp:lastModifiedBy>Данько Марина Викторовна</cp:lastModifiedBy>
  <cp:lastPrinted>2019-12-17T08:44:58Z</cp:lastPrinted>
  <dcterms:created xsi:type="dcterms:W3CDTF">2013-06-17T02:10:37Z</dcterms:created>
  <dcterms:modified xsi:type="dcterms:W3CDTF">2019-12-17T08:45:58Z</dcterms:modified>
</cp:coreProperties>
</file>